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nationalenergyso.sharepoint.com/sites/GRP-EXT-UK-CodeAdministratorCollaborationSpace/CUSC/Modifications/CMP470/"/>
    </mc:Choice>
  </mc:AlternateContent>
  <xr:revisionPtr revIDLastSave="6" documentId="8_{8EC6DC1D-75B0-4707-A445-E05CE65FD286}" xr6:coauthVersionLast="47" xr6:coauthVersionMax="47" xr10:uidLastSave="{3FEF8DA2-13E7-43F1-8D0A-051E543F2B8A}"/>
  <bookViews>
    <workbookView xWindow="-57720" yWindow="6630" windowWidth="29040" windowHeight="15720" xr2:uid="{F2A133C1-301A-498F-BA16-146535BA2B05}"/>
  </bookViews>
  <sheets>
    <sheet name="Data" sheetId="1" r:id="rId1"/>
    <sheet name="Note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1" l="1"/>
  <c r="H7" i="1"/>
  <c r="H8" i="1"/>
  <c r="H9" i="1"/>
  <c r="H10" i="1"/>
  <c r="H11" i="1"/>
  <c r="H15" i="1"/>
  <c r="H17" i="1"/>
  <c r="H5" i="1"/>
  <c r="E6" i="1"/>
  <c r="E7" i="1"/>
  <c r="E8" i="1"/>
  <c r="E9" i="1"/>
  <c r="E10" i="1"/>
  <c r="E11" i="1"/>
  <c r="E15" i="1"/>
  <c r="E17" i="1"/>
  <c r="E5" i="1"/>
  <c r="C12" i="1"/>
</calcChain>
</file>

<file path=xl/sharedStrings.xml><?xml version="1.0" encoding="utf-8"?>
<sst xmlns="http://schemas.openxmlformats.org/spreadsheetml/2006/main" count="25" uniqueCount="25">
  <si>
    <t>Gate 2 Capacities by Technology, Phase and CP 2030 Target</t>
  </si>
  <si>
    <t>Built</t>
  </si>
  <si>
    <t>Outcomes Phase 1</t>
  </si>
  <si>
    <t xml:space="preserve">Cumulative Target Phase 1 </t>
  </si>
  <si>
    <t>Queue +Built vs Target Phase 1</t>
  </si>
  <si>
    <t>Outcomes Phase 2</t>
  </si>
  <si>
    <t xml:space="preserve">Cumulative Target Phase 2 </t>
  </si>
  <si>
    <t>Queue +Built vs Target Phase 2</t>
  </si>
  <si>
    <t>Technology</t>
  </si>
  <si>
    <t>Battery</t>
  </si>
  <si>
    <t>Interconnector</t>
  </si>
  <si>
    <t>LDES</t>
  </si>
  <si>
    <t>Low Carbon Dispatchable Power</t>
  </si>
  <si>
    <t>Nuclear</t>
  </si>
  <si>
    <t>Offshore Wind</t>
  </si>
  <si>
    <t>Onshore Wind</t>
  </si>
  <si>
    <t>Other</t>
  </si>
  <si>
    <t>Reactive Compensation</t>
  </si>
  <si>
    <t>Run-of-river Hydro</t>
  </si>
  <si>
    <t>Solar</t>
  </si>
  <si>
    <t>Tidal</t>
  </si>
  <si>
    <t>Unabated Gas</t>
  </si>
  <si>
    <t>Transmission Connected Demand</t>
  </si>
  <si>
    <t>Overview</t>
  </si>
  <si>
    <t>This dataset provides a breakdown of capacity associated with the electricity connections queue following the Gate 2 to Whole Queue (G2TWQ) process. 
Capacity is presented in megawatts (MW) and is segmented by generation technology to support analysis of how different technologies contribute to the overall pipeline. The dataset distinguishes between capacity that is already built and operational, and capacity expected to connect in future, which is further split across Phase 1 and Phase 2 of the Connections Reform framework.
Phase 1 represents projects aligned with delivery timelines up to 2030, while Phase 2 captures projects expected to contribute beyond this horizon. This structure reflects the outcome of the G2TWQ process, where projects are assessed against readiness and strategic alignment criteria and allocated to phases accordingly.
In addition to build and expected capacity, the dataset also includes cumulative capacity aligned to the CP2030 targets. This is provided cumulatively for Phase 1 and Phase 2, allowing users to assess the contribution of the connections pipeline towards national capacity ambitions and track progress against the CP2030 pathway.
The data is aggregated at the technology level and derived from queue item level information. As a result, a single project may contribute to multiple technology categories or phases depending on its configuration. The dataset represents a point-in-time snapshot following G2TWQ assessment and should be interpreted in the context of an actively managed queue, where positions and capacities may evolve over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</si>
</sst>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4"/>
      <color theme="0"/>
      <name val="Aptos Narrow"/>
      <family val="2"/>
      <scheme val="minor"/>
    </font>
    <font>
      <b/>
      <sz val="11"/>
      <color rgb="FFFFFFFF"/>
      <name val="Aptos Narrow"/>
      <family val="2"/>
      <scheme val="minor"/>
    </font>
    <font>
      <sz val="11"/>
      <color rgb="FF000000"/>
      <name val="Aptos Narrow"/>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A3864"/>
        <bgColor indexed="64"/>
      </patternFill>
    </fill>
    <fill>
      <patternFill patternType="solid">
        <fgColor rgb="FF3F0731"/>
        <bgColor indexed="64"/>
      </patternFill>
    </fill>
    <fill>
      <patternFill patternType="solid">
        <fgColor rgb="FFA02B93"/>
        <bgColor rgb="FF000000"/>
      </patternFill>
    </fill>
    <fill>
      <patternFill patternType="solid">
        <fgColor rgb="FFF2CEEF"/>
        <bgColor rgb="FF000000"/>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cellStyleXfs>
  <cellXfs count="15">
    <xf numFmtId="0" fontId="0" fillId="0" borderId="0" xfId="0"/>
    <xf numFmtId="1" fontId="0" fillId="0" borderId="10" xfId="0" applyNumberFormat="1" applyBorder="1"/>
    <xf numFmtId="0" fontId="18" fillId="33" borderId="0" xfId="0" applyFont="1" applyFill="1"/>
    <xf numFmtId="0" fontId="17" fillId="33" borderId="0" xfId="0" applyFont="1" applyFill="1"/>
    <xf numFmtId="0" fontId="13" fillId="34" borderId="11" xfId="0" applyFont="1" applyFill="1" applyBorder="1"/>
    <xf numFmtId="0" fontId="13" fillId="34" borderId="11" xfId="0" applyFont="1" applyFill="1" applyBorder="1" applyAlignment="1">
      <alignment vertical="center"/>
    </xf>
    <xf numFmtId="0" fontId="13" fillId="34" borderId="11" xfId="0" applyFont="1" applyFill="1" applyBorder="1" applyAlignment="1">
      <alignment horizontal="centerContinuous" vertical="center" wrapText="1"/>
    </xf>
    <xf numFmtId="0" fontId="13" fillId="34" borderId="11" xfId="0" applyFont="1" applyFill="1" applyBorder="1" applyAlignment="1">
      <alignment horizontal="center" vertical="center"/>
    </xf>
    <xf numFmtId="0" fontId="13" fillId="34" borderId="11" xfId="0" applyFont="1" applyFill="1" applyBorder="1" applyAlignment="1">
      <alignment horizontal="center"/>
    </xf>
    <xf numFmtId="0" fontId="19" fillId="35" borderId="0" xfId="0" applyFont="1" applyFill="1"/>
    <xf numFmtId="0" fontId="20" fillId="36" borderId="0" xfId="0" applyFont="1" applyFill="1" applyAlignment="1">
      <alignment wrapText="1"/>
    </xf>
    <xf numFmtId="9" fontId="0" fillId="0" borderId="10" xfId="42" applyFont="1" applyBorder="1"/>
    <xf numFmtId="0" fontId="13" fillId="34" borderId="11" xfId="0" applyFont="1" applyFill="1" applyBorder="1" applyAlignment="1">
      <alignment horizontal="center" vertical="center" wrapText="1"/>
    </xf>
    <xf numFmtId="0" fontId="18" fillId="0" borderId="0" xfId="0" applyFont="1"/>
    <xf numFmtId="0" fontId="17" fillId="0" borderId="0" xfId="0" applyFo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2"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5BCCC-7A76-47AB-9177-FDFF2C49BF61}">
  <dimension ref="A1:H18"/>
  <sheetViews>
    <sheetView tabSelected="1" workbookViewId="0">
      <selection activeCell="B7" sqref="B7"/>
    </sheetView>
  </sheetViews>
  <sheetFormatPr defaultRowHeight="15" x14ac:dyDescent="0.25"/>
  <cols>
    <col min="1" max="1" width="65.7109375" bestFit="1" customWidth="1"/>
    <col min="2" max="2" width="10" customWidth="1"/>
    <col min="3" max="3" width="10.85546875" customWidth="1"/>
    <col min="4" max="5" width="13.140625" customWidth="1"/>
    <col min="6" max="6" width="11.5703125" customWidth="1"/>
    <col min="7" max="7" width="12.28515625" customWidth="1"/>
    <col min="8" max="8" width="13.5703125" customWidth="1"/>
  </cols>
  <sheetData>
    <row r="1" spans="1:8" ht="18.75" x14ac:dyDescent="0.3">
      <c r="A1" s="2" t="s">
        <v>0</v>
      </c>
      <c r="B1" s="3"/>
      <c r="C1" s="3"/>
      <c r="D1" s="3"/>
      <c r="E1" s="3"/>
      <c r="F1" s="3"/>
      <c r="G1" s="3"/>
    </row>
    <row r="2" spans="1:8" ht="18.75" x14ac:dyDescent="0.3">
      <c r="A2" s="13"/>
      <c r="B2" s="14"/>
      <c r="C2" s="14"/>
      <c r="D2" s="14"/>
      <c r="E2" s="14"/>
      <c r="F2" s="14"/>
      <c r="G2" s="14"/>
    </row>
    <row r="3" spans="1:8" ht="45" x14ac:dyDescent="0.25">
      <c r="A3" s="5"/>
      <c r="B3" s="7" t="s">
        <v>1</v>
      </c>
      <c r="C3" s="6" t="s">
        <v>2</v>
      </c>
      <c r="D3" s="12" t="s">
        <v>3</v>
      </c>
      <c r="E3" s="6" t="s">
        <v>4</v>
      </c>
      <c r="F3" s="12" t="s">
        <v>5</v>
      </c>
      <c r="G3" s="6" t="s">
        <v>6</v>
      </c>
      <c r="H3" s="6" t="s">
        <v>7</v>
      </c>
    </row>
    <row r="4" spans="1:8" x14ac:dyDescent="0.25">
      <c r="A4" s="4" t="s">
        <v>8</v>
      </c>
      <c r="B4" s="8"/>
      <c r="C4" s="4"/>
      <c r="D4" s="4"/>
      <c r="E4" s="4"/>
      <c r="F4" s="4"/>
      <c r="G4" s="4"/>
      <c r="H4" s="4"/>
    </row>
    <row r="5" spans="1:8" x14ac:dyDescent="0.25">
      <c r="A5" s="1" t="s">
        <v>9</v>
      </c>
      <c r="B5" s="1">
        <v>5792.3042499999901</v>
      </c>
      <c r="C5" s="1">
        <v>34304.294999999998</v>
      </c>
      <c r="D5" s="1">
        <v>27100</v>
      </c>
      <c r="E5" s="11">
        <f>(C5+B5)/D5</f>
        <v>1.4795793081180806</v>
      </c>
      <c r="F5" s="1">
        <v>48542.635000000002</v>
      </c>
      <c r="G5" s="1">
        <v>28700</v>
      </c>
      <c r="H5" s="11">
        <f>(B5+C5+F5)/G5</f>
        <v>3.0884750609756089</v>
      </c>
    </row>
    <row r="6" spans="1:8" x14ac:dyDescent="0.25">
      <c r="A6" s="1" t="s">
        <v>10</v>
      </c>
      <c r="B6" s="1">
        <v>10791</v>
      </c>
      <c r="C6" s="1">
        <v>5350</v>
      </c>
      <c r="D6" s="1">
        <v>14000</v>
      </c>
      <c r="E6" s="11">
        <f t="shared" ref="E6:E17" si="0">(C6+B6)/D6</f>
        <v>1.1529285714285715</v>
      </c>
      <c r="F6" s="1">
        <v>11459</v>
      </c>
      <c r="G6" s="1">
        <v>24000</v>
      </c>
      <c r="H6" s="11">
        <f t="shared" ref="H6:H17" si="1">(B6+C6+F6)/G6</f>
        <v>1.1499999999999999</v>
      </c>
    </row>
    <row r="7" spans="1:8" x14ac:dyDescent="0.25">
      <c r="A7" s="1" t="s">
        <v>11</v>
      </c>
      <c r="B7" s="1">
        <v>740</v>
      </c>
      <c r="C7" s="1">
        <v>4603.5</v>
      </c>
      <c r="D7" s="1">
        <v>6000</v>
      </c>
      <c r="E7" s="11">
        <f t="shared" si="0"/>
        <v>0.89058333333333328</v>
      </c>
      <c r="F7" s="1">
        <v>4495</v>
      </c>
      <c r="G7" s="1">
        <v>10000</v>
      </c>
      <c r="H7" s="11">
        <f t="shared" si="1"/>
        <v>0.98385</v>
      </c>
    </row>
    <row r="8" spans="1:8" x14ac:dyDescent="0.25">
      <c r="A8" s="1" t="s">
        <v>12</v>
      </c>
      <c r="B8" s="1">
        <v>3550.683</v>
      </c>
      <c r="C8" s="1">
        <v>3303.51</v>
      </c>
      <c r="D8" s="1">
        <v>7000</v>
      </c>
      <c r="E8" s="11">
        <f t="shared" si="0"/>
        <v>0.97917042857142855</v>
      </c>
      <c r="F8" s="1">
        <v>9684.9</v>
      </c>
      <c r="G8" s="1">
        <v>25000</v>
      </c>
      <c r="H8" s="11">
        <f t="shared" si="1"/>
        <v>0.66156372000000008</v>
      </c>
    </row>
    <row r="9" spans="1:8" x14ac:dyDescent="0.25">
      <c r="A9" s="1" t="s">
        <v>13</v>
      </c>
      <c r="B9" s="1">
        <v>1230</v>
      </c>
      <c r="C9" s="1">
        <v>3340</v>
      </c>
      <c r="D9" s="1">
        <v>4000</v>
      </c>
      <c r="E9" s="11">
        <f t="shared" si="0"/>
        <v>1.1425000000000001</v>
      </c>
      <c r="F9" s="1">
        <v>3340</v>
      </c>
      <c r="G9" s="1">
        <v>6000</v>
      </c>
      <c r="H9" s="11">
        <f t="shared" si="1"/>
        <v>1.3183333333333334</v>
      </c>
    </row>
    <row r="10" spans="1:8" x14ac:dyDescent="0.25">
      <c r="A10" s="1" t="s">
        <v>14</v>
      </c>
      <c r="B10" s="1">
        <v>17800.5</v>
      </c>
      <c r="C10" s="1">
        <v>32972.550000000003</v>
      </c>
      <c r="D10" s="1">
        <v>50000</v>
      </c>
      <c r="E10" s="11">
        <f t="shared" si="0"/>
        <v>1.0154610000000002</v>
      </c>
      <c r="F10" s="1">
        <v>36919</v>
      </c>
      <c r="G10" s="1">
        <v>89000</v>
      </c>
      <c r="H10" s="11">
        <f t="shared" si="1"/>
        <v>0.98530393258426974</v>
      </c>
    </row>
    <row r="11" spans="1:8" x14ac:dyDescent="0.25">
      <c r="A11" s="1" t="s">
        <v>15</v>
      </c>
      <c r="B11" s="1">
        <v>12668.8717499999</v>
      </c>
      <c r="C11" s="1">
        <v>12704.5099999999</v>
      </c>
      <c r="D11" s="1">
        <v>29100</v>
      </c>
      <c r="E11" s="11">
        <f t="shared" si="0"/>
        <v>0.87193751718212376</v>
      </c>
      <c r="F11" s="1">
        <v>4814.46</v>
      </c>
      <c r="G11" s="1">
        <v>37000</v>
      </c>
      <c r="H11" s="11">
        <f t="shared" si="1"/>
        <v>0.8158876148648595</v>
      </c>
    </row>
    <row r="12" spans="1:8" x14ac:dyDescent="0.25">
      <c r="A12" s="1" t="s">
        <v>16</v>
      </c>
      <c r="B12" s="1">
        <v>3014.0275999999999</v>
      </c>
      <c r="C12" s="1">
        <f>518.96+217.9+50</f>
        <v>786.86</v>
      </c>
      <c r="D12" s="1"/>
      <c r="E12" s="11"/>
      <c r="F12" s="1">
        <v>8</v>
      </c>
      <c r="G12" s="1"/>
      <c r="H12" s="11"/>
    </row>
    <row r="13" spans="1:8" x14ac:dyDescent="0.25">
      <c r="A13" s="1" t="s">
        <v>17</v>
      </c>
      <c r="B13" s="1">
        <v>0</v>
      </c>
      <c r="C13" s="1">
        <v>0</v>
      </c>
      <c r="D13" s="1"/>
      <c r="E13" s="11"/>
      <c r="F13" s="1">
        <v>0</v>
      </c>
      <c r="G13" s="1"/>
      <c r="H13" s="11"/>
    </row>
    <row r="14" spans="1:8" x14ac:dyDescent="0.25">
      <c r="A14" s="1" t="s">
        <v>18</v>
      </c>
      <c r="B14" s="1">
        <v>679.49649999999997</v>
      </c>
      <c r="C14" s="1">
        <v>18.760000000000002</v>
      </c>
      <c r="D14" s="1"/>
      <c r="E14" s="11"/>
      <c r="F14" s="1">
        <v>35</v>
      </c>
      <c r="G14" s="1"/>
      <c r="H14" s="11"/>
    </row>
    <row r="15" spans="1:8" x14ac:dyDescent="0.25">
      <c r="A15" s="1" t="s">
        <v>19</v>
      </c>
      <c r="B15" s="1">
        <v>9951.5947300000007</v>
      </c>
      <c r="C15" s="1">
        <v>29634.937000000002</v>
      </c>
      <c r="D15" s="1">
        <v>47000</v>
      </c>
      <c r="E15" s="11">
        <f t="shared" si="0"/>
        <v>0.84226663255319156</v>
      </c>
      <c r="F15" s="1">
        <v>30669.287</v>
      </c>
      <c r="G15" s="1">
        <v>69400</v>
      </c>
      <c r="H15" s="11">
        <f t="shared" si="1"/>
        <v>1.0123316819884727</v>
      </c>
    </row>
    <row r="16" spans="1:8" x14ac:dyDescent="0.25">
      <c r="A16" s="1" t="s">
        <v>20</v>
      </c>
      <c r="B16" s="1">
        <v>0</v>
      </c>
      <c r="C16" s="1">
        <v>409.8</v>
      </c>
      <c r="D16" s="1"/>
      <c r="E16" s="11"/>
      <c r="F16" s="1">
        <v>80</v>
      </c>
      <c r="G16" s="1"/>
      <c r="H16" s="11"/>
    </row>
    <row r="17" spans="1:8" x14ac:dyDescent="0.25">
      <c r="A17" s="1" t="s">
        <v>21</v>
      </c>
      <c r="B17" s="1">
        <v>36748.780999999901</v>
      </c>
      <c r="C17" s="1">
        <v>5405</v>
      </c>
      <c r="D17" s="1">
        <v>35000</v>
      </c>
      <c r="E17" s="11">
        <f t="shared" si="0"/>
        <v>1.2043937428571401</v>
      </c>
      <c r="F17" s="1">
        <v>1778.3</v>
      </c>
      <c r="G17" s="1">
        <v>35000</v>
      </c>
      <c r="H17" s="11">
        <f t="shared" si="1"/>
        <v>1.2552023142857116</v>
      </c>
    </row>
    <row r="18" spans="1:8" x14ac:dyDescent="0.25">
      <c r="A18" s="1" t="s">
        <v>22</v>
      </c>
      <c r="B18" s="1">
        <v>1414.953</v>
      </c>
      <c r="C18" s="1">
        <v>1006.5</v>
      </c>
      <c r="D18" s="1"/>
      <c r="E18" s="11"/>
      <c r="F18" s="1">
        <v>81855.72</v>
      </c>
      <c r="G18" s="1"/>
      <c r="H18" s="11"/>
    </row>
  </sheetData>
  <pageMargins left="0.7" right="0.7" top="0.75" bottom="0.75" header="0.3" footer="0.3"/>
  <headerFooter>
    <oddHeader>&amp;L&amp;"Poppins"&amp;12&amp;KFF00FF Public&amp;1#_x000D_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C914E-74BE-48C7-BC5B-82F9FBB5E0D1}">
  <dimension ref="A1:A2"/>
  <sheetViews>
    <sheetView workbookViewId="0"/>
  </sheetViews>
  <sheetFormatPr defaultRowHeight="15" x14ac:dyDescent="0.25"/>
  <cols>
    <col min="1" max="1" width="91.5703125" customWidth="1"/>
  </cols>
  <sheetData>
    <row r="1" spans="1:1" x14ac:dyDescent="0.25">
      <c r="A1" s="9" t="s">
        <v>23</v>
      </c>
    </row>
    <row r="2" spans="1:1" ht="345" x14ac:dyDescent="0.25">
      <c r="A2" s="10" t="s">
        <v>24</v>
      </c>
    </row>
  </sheetData>
  <pageMargins left="0.7" right="0.7" top="0.75" bottom="0.75" header="0.3" footer="0.3"/>
  <headerFooter>
    <oddHeader>&amp;L&amp;"Poppins"&amp;12&amp;KFF00FF Public&amp;1#_x000D_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6" ma:contentTypeDescription="Create a new document." ma:contentTypeScope="" ma:versionID="33733fbd5c251042715e17ac0d8550bb">
  <xsd:schema xmlns:xsd="http://www.w3.org/2001/XMLSchema" xmlns:xs="http://www.w3.org/2001/XMLSchema" xmlns:p="http://schemas.microsoft.com/office/2006/metadata/properties" xmlns:ns2="f71abe4e-f5ff-49cd-8eff-5f4949acc510" xmlns:ns3="97b6fe81-1556-4112-94ca-31043ca39b71" xmlns:ns4="18732dc2-2af7-4a54-8c8c-b1babcde31af" xmlns:ns5="e4bb39ce-dca0-4a29-9f8d-5cc4839d1e77" targetNamespace="http://schemas.microsoft.com/office/2006/metadata/properties" ma:root="true" ma:fieldsID="fcb547b85c3551213f90538137cfc9a9" ns2:_="" ns3:_="" ns4:_="" ns5:_="">
    <xsd:import namespace="f71abe4e-f5ff-49cd-8eff-5f4949acc510"/>
    <xsd:import namespace="97b6fe81-1556-4112-94ca-31043ca39b71"/>
    <xsd:import namespace="18732dc2-2af7-4a54-8c8c-b1babcde31af"/>
    <xsd:import namespace="e4bb39ce-dca0-4a29-9f8d-5cc4839d1e7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element ref="ns4:lcf76f155ced4ddcb4097134ff3c332f" minOccurs="0"/>
                <xsd:element ref="ns5: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732dc2-2af7-4a54-8c8c-b1babcde31af" elementFormDefault="qualified">
    <xsd:import namespace="http://schemas.microsoft.com/office/2006/documentManagement/types"/>
    <xsd:import namespace="http://schemas.microsoft.com/office/infopath/2007/PartnerControls"/>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85fefd14-5d55-4234-9e3d-a596bbbe9ae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4bb39ce-dca0-4a29-9f8d-5cc4839d1e77"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e83b3e4b-3c91-4e18-8a33-76cec3678e89}" ma:internalName="TaxCatchAll" ma:showField="CatchAllData" ma:web="e4bb39ce-dca0-4a29-9f8d-5cc4839d1e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AutoKeyPoints xmlns="f71abe4e-f5ff-49cd-8eff-5f4949acc510" xsi:nil="true"/>
    <MediaServiceOCR xmlns="f71abe4e-f5ff-49cd-8eff-5f4949acc510" xsi:nil="true"/>
    <MediaServiceKeyPoints xmlns="f71abe4e-f5ff-49cd-8eff-5f4949acc510" xsi:nil="true"/>
    <MediaServiceAutoTags xmlns="f71abe4e-f5ff-49cd-8eff-5f4949acc510" xsi:nil="true"/>
    <MediaServiceLocation xmlns="f71abe4e-f5ff-49cd-8eff-5f4949acc510" xsi:nil="true"/>
    <lcf76f155ced4ddcb4097134ff3c332f xmlns="18732dc2-2af7-4a54-8c8c-b1babcde31af">
      <Terms xmlns="http://schemas.microsoft.com/office/infopath/2007/PartnerControls"/>
    </lcf76f155ced4ddcb4097134ff3c332f>
    <TaxCatchAll xmlns="e4bb39ce-dca0-4a29-9f8d-5cc4839d1e77" xsi:nil="true"/>
  </documentManagement>
</p:properties>
</file>

<file path=customXml/itemProps1.xml><?xml version="1.0" encoding="utf-8"?>
<ds:datastoreItem xmlns:ds="http://schemas.openxmlformats.org/officeDocument/2006/customXml" ds:itemID="{33A40ED3-847D-4116-9C85-6363067B4108}"/>
</file>

<file path=customXml/itemProps2.xml><?xml version="1.0" encoding="utf-8"?>
<ds:datastoreItem xmlns:ds="http://schemas.openxmlformats.org/officeDocument/2006/customXml" ds:itemID="{02CACD0D-D92C-47A4-8B96-62CFCE720D1F}">
  <ds:schemaRefs>
    <ds:schemaRef ds:uri="http://schemas.microsoft.com/sharepoint/v3/contenttype/forms"/>
  </ds:schemaRefs>
</ds:datastoreItem>
</file>

<file path=customXml/itemProps3.xml><?xml version="1.0" encoding="utf-8"?>
<ds:datastoreItem xmlns:ds="http://schemas.openxmlformats.org/officeDocument/2006/customXml" ds:itemID="{F4DDE59E-5965-466B-B2AE-64AFCD4D45F2}">
  <ds:schemaRefs>
    <ds:schemaRef ds:uri="ada98f5a-a740-4799-8252-5a3f447098bc"/>
    <ds:schemaRef ds:uri="http://schemas.microsoft.com/office/2006/metadata/properties"/>
    <ds:schemaRef ds:uri="http://purl.org/dc/terms/"/>
    <ds:schemaRef ds:uri="http://schemas.openxmlformats.org/package/2006/metadata/core-properties"/>
    <ds:schemaRef ds:uri="http://www.w3.org/XML/1998/namespace"/>
    <ds:schemaRef ds:uri="http://schemas.microsoft.com/office/infopath/2007/PartnerControls"/>
    <ds:schemaRef ds:uri="http://purl.org/dc/elements/1.1/"/>
    <ds:schemaRef ds:uri="http://schemas.microsoft.com/office/2006/documentManagement/types"/>
    <ds:schemaRef ds:uri="671d5b31-9e39-4b42-8309-b5f2d020fae9"/>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Claire Goult</cp:lastModifiedBy>
  <cp:revision/>
  <dcterms:created xsi:type="dcterms:W3CDTF">2026-06-05T08:17:37Z</dcterms:created>
  <dcterms:modified xsi:type="dcterms:W3CDTF">2026-06-11T15:30:20Z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6b973ef-eb54-4209-9a1a-47743cb8bf58_Enabled">
    <vt:lpwstr>true</vt:lpwstr>
  </property>
  <property fmtid="{D5CDD505-2E9C-101B-9397-08002B2CF9AE}" pid="3" name="MSIP_Label_46b973ef-eb54-4209-9a1a-47743cb8bf58_SetDate">
    <vt:lpwstr>2026-06-05T08:17:37Z</vt:lpwstr>
  </property>
  <property fmtid="{D5CDD505-2E9C-101B-9397-08002B2CF9AE}" pid="4" name="MSIP_Label_46b973ef-eb54-4209-9a1a-47743cb8bf58_Method">
    <vt:lpwstr>Privileged</vt:lpwstr>
  </property>
  <property fmtid="{D5CDD505-2E9C-101B-9397-08002B2CF9AE}" pid="5" name="MSIP_Label_46b973ef-eb54-4209-9a1a-47743cb8bf58_Name">
    <vt:lpwstr>Publicly Available</vt:lpwstr>
  </property>
  <property fmtid="{D5CDD505-2E9C-101B-9397-08002B2CF9AE}" pid="6" name="MSIP_Label_46b973ef-eb54-4209-9a1a-47743cb8bf58_SiteId">
    <vt:lpwstr>a63c9e9e-b4db-442a-a94f-08718d788e8c</vt:lpwstr>
  </property>
  <property fmtid="{D5CDD505-2E9C-101B-9397-08002B2CF9AE}" pid="7" name="MSIP_Label_46b973ef-eb54-4209-9a1a-47743cb8bf58_ActionId">
    <vt:lpwstr>1518dd7d-14b5-43ea-9df0-811f0a22e459</vt:lpwstr>
  </property>
  <property fmtid="{D5CDD505-2E9C-101B-9397-08002B2CF9AE}" pid="8" name="MSIP_Label_46b973ef-eb54-4209-9a1a-47743cb8bf58_ContentBits">
    <vt:lpwstr>1</vt:lpwstr>
  </property>
  <property fmtid="{D5CDD505-2E9C-101B-9397-08002B2CF9AE}" pid="9" name="MSIP_Label_46b973ef-eb54-4209-9a1a-47743cb8bf58_Tag">
    <vt:lpwstr>10, 0, 1, 1</vt:lpwstr>
  </property>
  <property fmtid="{D5CDD505-2E9C-101B-9397-08002B2CF9AE}" pid="10" name="ContentTypeId">
    <vt:lpwstr>0x0101005BC261C8F09564428ABFA751934FCA20</vt:lpwstr>
  </property>
  <property fmtid="{D5CDD505-2E9C-101B-9397-08002B2CF9AE}" pid="11" name="Order">
    <vt:r8>110200</vt:r8>
  </property>
  <property fmtid="{D5CDD505-2E9C-101B-9397-08002B2CF9AE}" pid="12" name="xd_Signature">
    <vt:bool>false</vt:bool>
  </property>
  <property fmtid="{D5CDD505-2E9C-101B-9397-08002B2CF9AE}" pid="13" name="xd_ProgID">
    <vt:lpwstr/>
  </property>
  <property fmtid="{D5CDD505-2E9C-101B-9397-08002B2CF9AE}" pid="14" name="_SourceUrl">
    <vt:lpwstr/>
  </property>
  <property fmtid="{D5CDD505-2E9C-101B-9397-08002B2CF9AE}" pid="15" name="_SharedFileIndex">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